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515" windowHeight="4680"/>
  </bookViews>
  <sheets>
    <sheet name="Лист1" sheetId="1" r:id="rId1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D10" i="1"/>
  <c r="C10"/>
  <c r="E14"/>
  <c r="E13"/>
  <c r="E12"/>
  <c r="F22" l="1"/>
  <c r="G20"/>
  <c r="G22" s="1"/>
  <c r="C9"/>
  <c r="E10" l="1"/>
  <c r="D9"/>
  <c r="G24" s="1"/>
  <c r="E9" l="1"/>
</calcChain>
</file>

<file path=xl/sharedStrings.xml><?xml version="1.0" encoding="utf-8"?>
<sst xmlns="http://schemas.openxmlformats.org/spreadsheetml/2006/main" count="38" uniqueCount="35">
  <si>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</si>
  <si>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</si>
  <si>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</si>
  <si>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</si>
  <si>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</si>
  <si>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</si>
  <si>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</si>
  <si>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</si>
  <si>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</si>
  <si>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</si>
  <si>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</si>
  <si>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</si>
  <si>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</si>
  <si>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</si>
  <si>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</si>
  <si>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</si>
  <si>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</si>
  <si>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</si>
  <si>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</si>
  <si>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</si>
  <si>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Муниципальный дорожный фонд</t>
  </si>
  <si>
    <t>Расходы, всего</t>
  </si>
  <si>
    <t>2. Выбытие дорожного фонда</t>
  </si>
  <si>
    <t>ГРБС  РзПР</t>
  </si>
  <si>
    <t>Остаток неиспользованных средств на 01.01.2016</t>
  </si>
  <si>
    <t xml:space="preserve">ОТЧЕТ </t>
  </si>
  <si>
    <t>Иcполнено на 01.01.17г.</t>
  </si>
  <si>
    <t>613 0409</t>
  </si>
  <si>
    <t>05 0 00 00000</t>
  </si>
  <si>
    <t>240</t>
  </si>
  <si>
    <t>Утверждено Решением  Думы г.о.Кинель от 17.12.2015 № 48 на 2016 год</t>
  </si>
  <si>
    <t>Остаток неиспользованных средств на 01.01.2017</t>
  </si>
  <si>
    <t>Приложение 6</t>
  </si>
  <si>
    <t>об исполнении муниципального дорожного фонда городского округа Кинель Самарской области за 2016 год</t>
  </si>
  <si>
    <t xml:space="preserve">к решению Думы
городского округа Кинель Самарской области
№  257          от  25.05.2017 г.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</si>
</sst>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2" borderId="0" xfId="0" applyFont="1" applyFill="1" applyAlignment="1"/>
    <xf numFmtId="0" fontId="2" fillId="2" borderId="0" xfId="0" applyFont="1" applyFill="1"/>
    <xf numFmtId="0" fontId="5" fillId="2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center" vertical="center"/>
    </xf>
    <xf numFmtId="1" fontId="12" fillId="0" borderId="0" xfId="0" applyNumberFormat="1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1" fontId="12" fillId="0" borderId="0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view="pageBreakPreview" zoomScale="75" zoomScaleSheetLayoutView="75" workbookViewId="0">
      <selection activeCell="J6" sqref="J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8" ht="18.75" customHeight="1">
      <c r="D1" s="29" t="s">
        <v>32</v>
      </c>
      <c r="E1" s="29"/>
      <c r="F1" s="29"/>
      <c r="G1" s="29"/>
      <c r="H1" s="26"/>
    </row>
    <row r="2" spans="1:8" ht="80.25" customHeight="1">
      <c r="D2" s="29" t="s">
        <v>34</v>
      </c>
      <c r="E2" s="29"/>
      <c r="F2" s="29"/>
      <c r="G2" s="29"/>
    </row>
    <row r="3" spans="1:8" ht="25.5" customHeight="1">
      <c r="A3" s="28" t="s">
        <v>25</v>
      </c>
      <c r="B3" s="28"/>
      <c r="C3" s="28"/>
      <c r="D3" s="28"/>
      <c r="E3" s="28"/>
      <c r="F3" s="28"/>
      <c r="G3" s="28"/>
    </row>
    <row r="4" spans="1:8" ht="45.75" customHeight="1">
      <c r="A4" s="47" t="s">
        <v>33</v>
      </c>
      <c r="B4" s="47"/>
      <c r="C4" s="47"/>
      <c r="D4" s="47"/>
      <c r="E4" s="47"/>
      <c r="F4" s="47"/>
      <c r="G4" s="47"/>
    </row>
    <row r="5" spans="1:8" ht="35.25" customHeight="1">
      <c r="A5" s="8"/>
      <c r="B5" s="8"/>
      <c r="C5" s="8"/>
      <c r="D5" s="8"/>
      <c r="E5" s="8"/>
      <c r="F5" s="45" t="s">
        <v>12</v>
      </c>
      <c r="G5" s="45"/>
    </row>
    <row r="6" spans="1:8" ht="24.75" customHeight="1">
      <c r="A6" s="46" t="s">
        <v>24</v>
      </c>
      <c r="B6" s="46"/>
      <c r="C6" s="46"/>
      <c r="D6" s="46"/>
      <c r="E6" s="46"/>
      <c r="F6" s="46"/>
      <c r="G6" s="25">
        <v>1921</v>
      </c>
    </row>
    <row r="7" spans="1:8" ht="16.5" customHeight="1">
      <c r="A7" s="38" t="s">
        <v>4</v>
      </c>
      <c r="B7" s="38"/>
      <c r="C7" s="38"/>
      <c r="D7" s="38"/>
      <c r="E7" s="38"/>
      <c r="F7" s="38"/>
    </row>
    <row r="8" spans="1:8" ht="44.25" customHeight="1">
      <c r="A8" s="13" t="s">
        <v>1</v>
      </c>
      <c r="B8" s="13" t="s">
        <v>2</v>
      </c>
      <c r="C8" s="13" t="s">
        <v>3</v>
      </c>
      <c r="D8" s="13" t="s">
        <v>26</v>
      </c>
      <c r="E8" s="13" t="s">
        <v>0</v>
      </c>
      <c r="F8" s="2"/>
    </row>
    <row r="9" spans="1:8">
      <c r="A9" s="14" t="s">
        <v>9</v>
      </c>
      <c r="B9" s="6" t="s">
        <v>17</v>
      </c>
      <c r="C9" s="21">
        <f>C10</f>
        <v>59760</v>
      </c>
      <c r="D9" s="21">
        <f>D10</f>
        <v>59364</v>
      </c>
      <c r="E9" s="18">
        <f>D9/C9*100</f>
        <v>99.337349397590359</v>
      </c>
      <c r="F9" s="2"/>
    </row>
    <row r="10" spans="1:8">
      <c r="A10" s="15" t="s">
        <v>10</v>
      </c>
      <c r="B10" s="6" t="s">
        <v>17</v>
      </c>
      <c r="C10" s="21">
        <f>C12+C13+C14</f>
        <v>59760</v>
      </c>
      <c r="D10" s="21">
        <f>D12+D13+D14</f>
        <v>59364</v>
      </c>
      <c r="E10" s="18">
        <f>D10/C10*100</f>
        <v>99.337349397590359</v>
      </c>
      <c r="F10" s="2"/>
    </row>
    <row r="11" spans="1:8">
      <c r="A11" s="16" t="s">
        <v>11</v>
      </c>
      <c r="B11" s="6"/>
      <c r="C11" s="22"/>
      <c r="D11" s="22"/>
      <c r="E11" s="19"/>
      <c r="F11" s="2"/>
    </row>
    <row r="12" spans="1:8" ht="26.25" customHeight="1">
      <c r="A12" s="17" t="s">
        <v>13</v>
      </c>
      <c r="B12" s="6" t="s">
        <v>15</v>
      </c>
      <c r="C12" s="22">
        <v>2408</v>
      </c>
      <c r="D12" s="22">
        <v>2340</v>
      </c>
      <c r="E12" s="27">
        <f>D12/C12*100</f>
        <v>97.176079734219272</v>
      </c>
      <c r="F12" s="2"/>
    </row>
    <row r="13" spans="1:8" s="2" customFormat="1" ht="66.75" customHeight="1">
      <c r="A13" s="17" t="s">
        <v>14</v>
      </c>
      <c r="B13" s="6" t="s">
        <v>16</v>
      </c>
      <c r="C13" s="22">
        <v>15551</v>
      </c>
      <c r="D13" s="22">
        <v>15223</v>
      </c>
      <c r="E13" s="27">
        <f>D13/C13*100</f>
        <v>97.890810880329241</v>
      </c>
    </row>
    <row r="14" spans="1:8" ht="148.5" customHeight="1">
      <c r="A14" s="17" t="s">
        <v>18</v>
      </c>
      <c r="B14" s="6" t="s">
        <v>19</v>
      </c>
      <c r="C14" s="22">
        <v>41801</v>
      </c>
      <c r="D14" s="22">
        <v>41801</v>
      </c>
      <c r="E14" s="27">
        <f>D14/C14*100</f>
        <v>100</v>
      </c>
      <c r="F14" s="2"/>
    </row>
    <row r="16" spans="1:8">
      <c r="A16" s="39" t="s">
        <v>22</v>
      </c>
      <c r="B16" s="39"/>
      <c r="C16" s="39"/>
      <c r="D16" s="39"/>
      <c r="E16" s="39"/>
      <c r="F16" s="39"/>
      <c r="G16" s="9"/>
    </row>
    <row r="17" spans="1:7">
      <c r="A17" s="10"/>
      <c r="B17" s="10"/>
      <c r="C17" s="10"/>
      <c r="D17" s="10"/>
      <c r="E17" s="10"/>
      <c r="F17" s="10"/>
      <c r="G17" s="11"/>
    </row>
    <row r="18" spans="1:7" ht="15.75" customHeight="1">
      <c r="A18" s="40" t="s">
        <v>8</v>
      </c>
      <c r="B18" s="41"/>
      <c r="C18" s="41"/>
      <c r="D18" s="42"/>
      <c r="E18" s="43" t="s">
        <v>30</v>
      </c>
      <c r="F18" s="33" t="s">
        <v>26</v>
      </c>
      <c r="G18" s="33" t="s">
        <v>0</v>
      </c>
    </row>
    <row r="19" spans="1:7" ht="88.5" customHeight="1">
      <c r="A19" s="4" t="s">
        <v>23</v>
      </c>
      <c r="B19" s="4" t="s">
        <v>5</v>
      </c>
      <c r="C19" s="4" t="s">
        <v>6</v>
      </c>
      <c r="D19" s="4" t="s">
        <v>7</v>
      </c>
      <c r="E19" s="44"/>
      <c r="F19" s="34"/>
      <c r="G19" s="34"/>
    </row>
    <row r="20" spans="1:7" ht="26.25">
      <c r="A20" s="6" t="s">
        <v>27</v>
      </c>
      <c r="B20" s="6" t="s">
        <v>28</v>
      </c>
      <c r="C20" s="5" t="s">
        <v>20</v>
      </c>
      <c r="D20" s="6" t="s">
        <v>29</v>
      </c>
      <c r="E20" s="22">
        <v>61681</v>
      </c>
      <c r="F20" s="23">
        <v>58277</v>
      </c>
      <c r="G20" s="19">
        <f>F20/E20*100</f>
        <v>94.481282728879236</v>
      </c>
    </row>
    <row r="21" spans="1:7">
      <c r="A21" s="35"/>
      <c r="B21" s="36"/>
      <c r="C21" s="36"/>
      <c r="D21" s="36"/>
      <c r="E21" s="36"/>
      <c r="F21" s="36"/>
      <c r="G21" s="37"/>
    </row>
    <row r="22" spans="1:7">
      <c r="A22" s="7" t="s">
        <v>21</v>
      </c>
      <c r="B22" s="12"/>
      <c r="C22" s="12"/>
      <c r="D22" s="12"/>
      <c r="E22" s="12"/>
      <c r="F22" s="24">
        <f>F20</f>
        <v>58277</v>
      </c>
      <c r="G22" s="20">
        <f>G20</f>
        <v>94.481282728879236</v>
      </c>
    </row>
    <row r="23" spans="1:7">
      <c r="A23" s="3"/>
      <c r="B23" s="3"/>
      <c r="C23" s="3"/>
      <c r="D23" s="3"/>
      <c r="E23" s="3"/>
    </row>
    <row r="24" spans="1:7" ht="33.75" customHeight="1">
      <c r="A24" s="30" t="s">
        <v>31</v>
      </c>
      <c r="B24" s="31"/>
      <c r="C24" s="31"/>
      <c r="D24" s="31"/>
      <c r="E24" s="31"/>
      <c r="F24" s="32"/>
      <c r="G24" s="25">
        <f>G6+D9-F20</f>
        <v>3008</v>
      </c>
    </row>
    <row r="25" spans="1:7" ht="81" customHeight="1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</sheetData>
  <mergeCells count="14">
    <mergeCell ref="A3:G3"/>
    <mergeCell ref="D1:G1"/>
    <mergeCell ref="D2:G2"/>
    <mergeCell ref="A24:F24"/>
    <mergeCell ref="G18:G19"/>
    <mergeCell ref="A21:G21"/>
    <mergeCell ref="A7:F7"/>
    <mergeCell ref="A16:F16"/>
    <mergeCell ref="A18:D18"/>
    <mergeCell ref="E18:E19"/>
    <mergeCell ref="F18:F19"/>
    <mergeCell ref="F5:G5"/>
    <mergeCell ref="A6:F6"/>
    <mergeCell ref="A4:G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Устинова</cp:lastModifiedBy>
  <cp:lastPrinted>2016-03-01T06:03:39Z</cp:lastPrinted>
  <dcterms:created xsi:type="dcterms:W3CDTF">2013-06-25T10:52:42Z</dcterms:created>
  <dcterms:modified xsi:type="dcterms:W3CDTF">2017-05-26T07:47:25Z</dcterms:modified>
</cp:coreProperties>
</file>